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25 AMO REDAC dce AC TCE\06C-DCE-offre\251020 MC Relance lots infructueux\"/>
    </mc:Choice>
  </mc:AlternateContent>
  <xr:revisionPtr revIDLastSave="0" documentId="13_ncr:1_{5EBDFB88-BD33-49EE-82DE-24A17FF3338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10 PLOMBERIE" sheetId="2" r:id="rId1"/>
  </sheets>
  <definedNames>
    <definedName name="_xlnm.Print_Titles" localSheetId="0">'Lot N°10 PLOMBERIE'!$1:$2</definedName>
    <definedName name="Print_Titles" localSheetId="0">'Lot N°10 PLOMBERIE'!$1:$2</definedName>
    <definedName name="_xlnm.Print_Area" localSheetId="0">'Lot N°10 PLOMBERIE'!$A$1:$G$75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4" i="2" l="1"/>
  <c r="G74" i="2" s="1"/>
  <c r="G73" i="2"/>
  <c r="F73" i="2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G65" i="2"/>
  <c r="F65" i="2"/>
  <c r="F64" i="2"/>
  <c r="G64" i="2" s="1"/>
  <c r="F63" i="2"/>
  <c r="G63" i="2" s="1"/>
  <c r="F62" i="2"/>
  <c r="G62" i="2" s="1"/>
  <c r="F59" i="2"/>
  <c r="G59" i="2" s="1"/>
  <c r="F58" i="2"/>
  <c r="G58" i="2" s="1"/>
  <c r="F57" i="2"/>
  <c r="G57" i="2" s="1"/>
  <c r="F54" i="2"/>
  <c r="G54" i="2" s="1"/>
  <c r="F53" i="2"/>
  <c r="G53" i="2" s="1"/>
  <c r="F52" i="2"/>
  <c r="G52" i="2" s="1"/>
  <c r="F51" i="2"/>
  <c r="G51" i="2" s="1"/>
  <c r="F50" i="2"/>
  <c r="G50" i="2" s="1"/>
  <c r="F46" i="2"/>
  <c r="G46" i="2" s="1"/>
  <c r="G45" i="2"/>
  <c r="F45" i="2"/>
  <c r="F44" i="2"/>
  <c r="G44" i="2" s="1"/>
  <c r="F43" i="2"/>
  <c r="G43" i="2" s="1"/>
  <c r="F40" i="2"/>
  <c r="G40" i="2" s="1"/>
  <c r="G39" i="2"/>
  <c r="F39" i="2"/>
  <c r="F38" i="2"/>
  <c r="G38" i="2" s="1"/>
  <c r="F37" i="2"/>
  <c r="G37" i="2" s="1"/>
  <c r="F36" i="2"/>
  <c r="G36" i="2" s="1"/>
  <c r="F35" i="2"/>
  <c r="G35" i="2" s="1"/>
  <c r="F34" i="2"/>
  <c r="G34" i="2" s="1"/>
  <c r="F31" i="2"/>
  <c r="G31" i="2" s="1"/>
  <c r="F30" i="2"/>
  <c r="G30" i="2" s="1"/>
  <c r="F29" i="2"/>
  <c r="G29" i="2" s="1"/>
  <c r="F26" i="2"/>
  <c r="G26" i="2" s="1"/>
  <c r="F25" i="2"/>
  <c r="G25" i="2" s="1"/>
  <c r="F24" i="2"/>
  <c r="G24" i="2" s="1"/>
  <c r="F21" i="2"/>
  <c r="G21" i="2" s="1"/>
  <c r="F20" i="2"/>
  <c r="G20" i="2" s="1"/>
  <c r="F19" i="2"/>
  <c r="G19" i="2" s="1"/>
  <c r="F16" i="2"/>
  <c r="G16" i="2" s="1"/>
  <c r="F15" i="2"/>
  <c r="G15" i="2" s="1"/>
  <c r="F14" i="2"/>
  <c r="G14" i="2" s="1"/>
  <c r="F13" i="2"/>
  <c r="G13" i="2" s="1"/>
  <c r="F11" i="2"/>
  <c r="G11" i="2" s="1"/>
  <c r="F10" i="2"/>
  <c r="G10" i="2" s="1"/>
  <c r="F7" i="2"/>
  <c r="G7" i="2" s="1"/>
  <c r="F6" i="2"/>
  <c r="G6" i="2" s="1"/>
  <c r="F5" i="2"/>
  <c r="G5" i="2" s="1"/>
  <c r="F4" i="2"/>
  <c r="G4" i="2" s="1"/>
</calcChain>
</file>

<file path=xl/sharedStrings.xml><?xml version="1.0" encoding="utf-8"?>
<sst xmlns="http://schemas.openxmlformats.org/spreadsheetml/2006/main" count="248" uniqueCount="160">
  <si>
    <t>N°CCTP</t>
  </si>
  <si>
    <t>DESIGNATION BPU et CCTP</t>
  </si>
  <si>
    <t>U</t>
  </si>
  <si>
    <t>***</t>
  </si>
  <si>
    <t>DEPOSE</t>
  </si>
  <si>
    <t>CH5</t>
  </si>
  <si>
    <t>Tube cuivre</t>
  </si>
  <si>
    <t>ml</t>
  </si>
  <si>
    <t>ART</t>
  </si>
  <si>
    <t>000-B884</t>
  </si>
  <si>
    <t>Tube PVC</t>
  </si>
  <si>
    <t>000-B885</t>
  </si>
  <si>
    <t>WC, lavabo, bidet, déversoir, évier, vidoir, lave-mains, bac de décontamination</t>
  </si>
  <si>
    <t>u</t>
  </si>
  <si>
    <t>000-B886</t>
  </si>
  <si>
    <t>Glace, Tablette de lavabo, Porte-serviette, Patère, barre d’appui de rideau, distributeur de savon, …etc</t>
  </si>
  <si>
    <t>000-B887</t>
  </si>
  <si>
    <t>PV pour dépose avec soin pour réemploi</t>
  </si>
  <si>
    <t>000-B888</t>
  </si>
  <si>
    <t>000-B889</t>
  </si>
  <si>
    <t>Diam 12</t>
  </si>
  <si>
    <t xml:space="preserve">Diam 16 </t>
  </si>
  <si>
    <t xml:space="preserve">Diam 20 </t>
  </si>
  <si>
    <t>000-B891</t>
  </si>
  <si>
    <t>EQUIPEMENT</t>
  </si>
  <si>
    <t>Vanne à 1/4 de tour (PN 40) à boisseau sphérique passage intégral</t>
  </si>
  <si>
    <t>000-B892</t>
  </si>
  <si>
    <t>Points de puisage intérieur</t>
  </si>
  <si>
    <t>000-B893</t>
  </si>
  <si>
    <t>Points de puisage extérieur</t>
  </si>
  <si>
    <t>000-B894</t>
  </si>
  <si>
    <t>Clapet anti pollution EA</t>
  </si>
  <si>
    <t>000-B895</t>
  </si>
  <si>
    <t>Point de raccordement avec attente eau usée</t>
  </si>
  <si>
    <t>000-B896</t>
  </si>
  <si>
    <t>CH6</t>
  </si>
  <si>
    <t>Chauffe-eau électrique instantané</t>
  </si>
  <si>
    <t>000-B897</t>
  </si>
  <si>
    <t>Chauffe-eau électrique 100L</t>
  </si>
  <si>
    <t>000-B898</t>
  </si>
  <si>
    <t>COLLECTES EU EP EV</t>
  </si>
  <si>
    <t>PVC Canalisation d'évacuation rigide M1 "série compact"</t>
  </si>
  <si>
    <t>000-B900</t>
  </si>
  <si>
    <t>Diam 32</t>
  </si>
  <si>
    <t xml:space="preserve">Diam 40 </t>
  </si>
  <si>
    <t>Diam 100</t>
  </si>
  <si>
    <t>Avaloirs</t>
  </si>
  <si>
    <t>000-B902</t>
  </si>
  <si>
    <t>SANITAIRES ENTREE DE GAMME</t>
  </si>
  <si>
    <t>000-B903</t>
  </si>
  <si>
    <t>000-B904</t>
  </si>
  <si>
    <t>000-B905</t>
  </si>
  <si>
    <t>000-B906</t>
  </si>
  <si>
    <t>000-B907</t>
  </si>
  <si>
    <t>000-B908</t>
  </si>
  <si>
    <t>000-B909</t>
  </si>
  <si>
    <t>Miroir feuilleté</t>
  </si>
  <si>
    <t>000-B911</t>
  </si>
  <si>
    <t>Chauffe-eau électrique 50L</t>
  </si>
  <si>
    <t xml:space="preserve">Implantation – Piquetage ( au m2 de surface chantier) </t>
  </si>
  <si>
    <t>Constat d’huissier</t>
  </si>
  <si>
    <t xml:space="preserve">Études d'exécution (fiche technique et PV ) </t>
  </si>
  <si>
    <t xml:space="preserve">Percement en dalle ou voile diametre 100 mm </t>
  </si>
  <si>
    <t>Urinoir Sec</t>
  </si>
  <si>
    <t>Urinoir</t>
  </si>
  <si>
    <t xml:space="preserve">Séparateur d'urinoir </t>
  </si>
  <si>
    <t>Lave mains PMR</t>
  </si>
  <si>
    <t>Déversoir</t>
  </si>
  <si>
    <t>WC Suspendu PMR</t>
  </si>
  <si>
    <t xml:space="preserve">WC Suspendu   </t>
  </si>
  <si>
    <t xml:space="preserve">WC sur pied </t>
  </si>
  <si>
    <t>Miroir Inox</t>
  </si>
  <si>
    <t>DISTRIBUTION EN TUBE CUIVRE</t>
  </si>
  <si>
    <t>Compteur d'eau</t>
  </si>
  <si>
    <t>Sous compteur d'eau</t>
  </si>
  <si>
    <t>Siphon de sol</t>
  </si>
  <si>
    <t>Canalisation d'évacuation rigide M1Ø32</t>
  </si>
  <si>
    <t>Canalisation d'évacuation rigide M1Ø40</t>
  </si>
  <si>
    <t>Canalisation d'évacuation rigide M1Ø100</t>
  </si>
  <si>
    <t>DISTRIBUTION EN TUBE MULTICOUCHE</t>
  </si>
  <si>
    <t>Chauffe-eau électrique 15L</t>
  </si>
  <si>
    <t>COLLECTES EU polypropylène raccord par poly fusion</t>
  </si>
  <si>
    <t>WC chasse directe</t>
  </si>
  <si>
    <t>Meuble évier 120 cm</t>
  </si>
  <si>
    <t>Evier 120 cm</t>
  </si>
  <si>
    <t>PRODUCTION ECS</t>
  </si>
  <si>
    <t>GESTION DE CHANTIER (quantité 50m² mini)</t>
  </si>
  <si>
    <t>m²</t>
  </si>
  <si>
    <t>Désignation entreprise :</t>
  </si>
  <si>
    <t>Quantité DQE masqué</t>
  </si>
  <si>
    <t>Prix unitaire 
en € HT</t>
  </si>
  <si>
    <t>Prix unitaire 
en € TTC
TVA20%</t>
  </si>
  <si>
    <t>Total en € TTC (analyse critère prix)</t>
  </si>
  <si>
    <t>TOTAL TTC pour critère prix</t>
  </si>
  <si>
    <t>Chauffe eau</t>
  </si>
  <si>
    <t>DISTRIBUTION EN TUBE PER</t>
  </si>
  <si>
    <t>10.1</t>
  </si>
  <si>
    <t>10.1.1</t>
  </si>
  <si>
    <t>10.1.2</t>
  </si>
  <si>
    <t>10.1.3</t>
  </si>
  <si>
    <t>10.1.4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</si>
  <si>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</si>
  <si>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</si>
  <si>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</si>
  <si>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</si>
  <si>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</si>
  <si>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</si>
  <si>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</si>
  <si>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</si>
  <si>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10.3</t>
  </si>
  <si>
    <t>10.3.1</t>
  </si>
  <si>
    <t>10.3.2</t>
  </si>
  <si>
    <t>10.3.3</t>
  </si>
  <si>
    <t>10.4</t>
  </si>
  <si>
    <t>10.4.1</t>
  </si>
  <si>
    <t>10.4.2</t>
  </si>
  <si>
    <t>10.4.3</t>
  </si>
  <si>
    <t>10.5</t>
  </si>
  <si>
    <t>10.5.1</t>
  </si>
  <si>
    <t>10.5.2</t>
  </si>
  <si>
    <t>10.5.3</t>
  </si>
  <si>
    <t>10.6</t>
  </si>
  <si>
    <t>10.6.1</t>
  </si>
  <si>
    <t>10.6.2</t>
  </si>
  <si>
    <t>10.6.3</t>
  </si>
  <si>
    <t>10.6.4</t>
  </si>
  <si>
    <t>10.6.5</t>
  </si>
  <si>
    <t>10.6.6</t>
  </si>
  <si>
    <t>10.6.7</t>
  </si>
  <si>
    <t>10.7</t>
  </si>
  <si>
    <t>10.7.1</t>
  </si>
  <si>
    <t>10.7.2</t>
  </si>
  <si>
    <t>10.7.3</t>
  </si>
  <si>
    <t>10.7.4</t>
  </si>
  <si>
    <t>10.8</t>
  </si>
  <si>
    <t>108.1</t>
  </si>
  <si>
    <t>108.2</t>
  </si>
  <si>
    <t>108.3</t>
  </si>
  <si>
    <t>108.4</t>
  </si>
  <si>
    <t>108.5</t>
  </si>
  <si>
    <t>10.9</t>
  </si>
  <si>
    <t>10.9.1</t>
  </si>
  <si>
    <t>10.9.2</t>
  </si>
  <si>
    <t>10.9.3</t>
  </si>
  <si>
    <t>10.10</t>
  </si>
  <si>
    <t>10.10.1</t>
  </si>
  <si>
    <t>10.10.2</t>
  </si>
  <si>
    <t>10.10.3</t>
  </si>
  <si>
    <t>10.10.4</t>
  </si>
  <si>
    <t>10.10.5</t>
  </si>
  <si>
    <t>10.10.6</t>
  </si>
  <si>
    <t>10.10.7</t>
  </si>
  <si>
    <t>10.10.8</t>
  </si>
  <si>
    <t>10.10.9</t>
  </si>
  <si>
    <t>10.10.10</t>
  </si>
  <si>
    <t>10.10.11</t>
  </si>
  <si>
    <t>10.10.12</t>
  </si>
  <si>
    <t>10.10.13</t>
  </si>
  <si>
    <t>Forfait</t>
  </si>
  <si>
    <t>Installations de chantier (au forfait par jour d’intervention sur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</si>
</sst>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29" x14ac:knownFonts="1">
    <font>
      <sz val="11"/>
      <color theme="1"/>
      <name val="Calibri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color indexed="2"/>
      <name val="Arial"/>
      <family val="2"/>
    </font>
    <font>
      <b/>
      <sz val="9"/>
      <color rgb="FF5B5B5B"/>
      <name val="Arial"/>
      <family val="2"/>
    </font>
    <font>
      <sz val="10"/>
      <name val="Arial Rounded MT Bold"/>
      <family val="2"/>
    </font>
    <font>
      <sz val="11"/>
      <name val="Arial"/>
      <family val="2"/>
    </font>
    <font>
      <i/>
      <sz val="10"/>
      <color indexed="2"/>
      <name val="Arial"/>
      <family val="2"/>
    </font>
    <font>
      <sz val="9"/>
      <color indexed="2"/>
      <name val="Arial Narrow"/>
      <family val="2"/>
    </font>
    <font>
      <sz val="10"/>
      <color rgb="FF5B5B5B"/>
      <name val="Arial"/>
      <family val="2"/>
    </font>
    <font>
      <sz val="11"/>
      <color rgb="FF5B5B5B"/>
      <name val="Arial"/>
      <family val="2"/>
    </font>
    <font>
      <sz val="9"/>
      <color rgb="FF5B5B5B"/>
      <name val="Arial"/>
      <family val="2"/>
    </font>
    <font>
      <sz val="8"/>
      <name val="Arial Narrow"/>
      <family val="2"/>
    </font>
    <font>
      <sz val="9"/>
      <name val="Arial Narrow"/>
      <family val="2"/>
    </font>
    <font>
      <sz val="8"/>
      <color rgb="FF5B5B5B"/>
      <name val="Arial Narrow"/>
      <family val="2"/>
    </font>
    <font>
      <sz val="7"/>
      <name val="Arial"/>
      <family val="2"/>
    </font>
    <font>
      <sz val="8"/>
      <name val="Arial"/>
      <family val="2"/>
    </font>
    <font>
      <i/>
      <sz val="10"/>
      <color rgb="FF5B5B5B"/>
      <name val="Arial"/>
      <family val="2"/>
    </font>
    <font>
      <sz val="11"/>
      <color indexed="2"/>
      <name val="Arial"/>
      <family val="2"/>
    </font>
    <font>
      <b/>
      <sz val="12"/>
      <color rgb="FFFF003F"/>
      <name val="Arial"/>
      <family val="2"/>
    </font>
    <font>
      <b/>
      <sz val="12"/>
      <color indexed="2"/>
      <name val="Arial"/>
      <family val="2"/>
    </font>
    <font>
      <i/>
      <sz val="8"/>
      <color indexed="2"/>
      <name val="Arial"/>
      <family val="2"/>
    </font>
    <font>
      <sz val="10"/>
      <name val="Arial Narrow"/>
      <family val="2"/>
    </font>
    <font>
      <b/>
      <sz val="11"/>
      <color theme="1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1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F7E3DD"/>
        <bgColor rgb="FFF7E3DD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9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2" borderId="0">
      <alignment horizontal="left" vertical="top" wrapText="1"/>
    </xf>
    <xf numFmtId="0" fontId="9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2" fillId="0" borderId="0" applyFill="0">
      <alignment horizontal="left" vertical="top" wrapText="1" indent="1"/>
    </xf>
    <xf numFmtId="0" fontId="13" fillId="0" borderId="0" applyFill="0">
      <alignment horizontal="left" vertical="top" wrapText="1" indent="1"/>
    </xf>
    <xf numFmtId="0" fontId="14" fillId="0" borderId="0" applyFill="0">
      <alignment horizontal="left" vertical="top" wrapText="1" inden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20" fillId="3" borderId="0">
      <alignment horizontal="left" vertical="top" wrapText="1"/>
    </xf>
    <xf numFmtId="0" fontId="16" fillId="0" borderId="0" applyFill="0">
      <alignment horizontal="left" vertical="top" wrapText="1"/>
    </xf>
    <xf numFmtId="0" fontId="21" fillId="0" borderId="0" applyFill="0">
      <alignment horizontal="left" vertical="top" wrapText="1"/>
    </xf>
    <xf numFmtId="0" fontId="22" fillId="0" borderId="0" applyFill="0">
      <alignment horizontal="left" vertical="top" wrapText="1"/>
    </xf>
  </cellStyleXfs>
  <cellXfs count="57">
    <xf numFmtId="0" fontId="0" fillId="0" borderId="0" xfId="0" applyProtection="1"/>
    <xf numFmtId="0" fontId="0" fillId="0" borderId="0" xfId="0" applyProtection="1"/>
    <xf numFmtId="0" fontId="23" fillId="0" borderId="4" xfId="0" applyFont="1" applyBorder="1" applyAlignment="1" applyProtection="1">
      <alignment horizontal="center" vertical="top" wrapText="1"/>
    </xf>
    <xf numFmtId="0" fontId="23" fillId="0" borderId="5" xfId="0" applyFont="1" applyBorder="1" applyAlignment="1" applyProtection="1">
      <alignment horizontal="center" vertical="top" wrapText="1"/>
    </xf>
    <xf numFmtId="49" fontId="0" fillId="0" borderId="0" xfId="0" applyNumberFormat="1" applyAlignment="1" applyProtection="1">
      <alignment horizontal="left" vertical="top" wrapText="1"/>
    </xf>
    <xf numFmtId="0" fontId="0" fillId="0" borderId="0" xfId="0" applyProtection="1"/>
    <xf numFmtId="0" fontId="23" fillId="0" borderId="6" xfId="0" applyFont="1" applyBorder="1" applyAlignment="1" applyProtection="1">
      <alignment horizontal="center" vertical="top" wrapText="1"/>
    </xf>
    <xf numFmtId="0" fontId="0" fillId="0" borderId="6" xfId="0" applyBorder="1" applyAlignment="1" applyProtection="1">
      <alignment horizontal="center" vertical="top" wrapText="1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0" fontId="25" fillId="0" borderId="6" xfId="9" applyFont="1" applyBorder="1" applyProtection="1">
      <alignment horizontal="left" vertical="top" wrapText="1"/>
    </xf>
    <xf numFmtId="0" fontId="6" fillId="0" borderId="6" xfId="26" applyFont="1" applyFill="1" applyBorder="1" applyAlignment="1" applyProtection="1">
      <alignment horizontal="left" vertical="top" wrapText="1"/>
    </xf>
    <xf numFmtId="0" fontId="25" fillId="0" borderId="6" xfId="9" applyFont="1" applyBorder="1" applyAlignment="1" applyProtection="1">
      <alignment horizontal="left" vertical="top" wrapText="1"/>
    </xf>
    <xf numFmtId="0" fontId="2" fillId="0" borderId="6" xfId="9" applyFont="1" applyBorder="1" applyAlignment="1" applyProtection="1">
      <alignment horizontal="left" vertical="top" wrapText="1"/>
    </xf>
    <xf numFmtId="0" fontId="25" fillId="0" borderId="6" xfId="28" applyFont="1" applyBorder="1" applyAlignment="1" applyProtection="1">
      <alignment horizontal="left" vertical="top" wrapText="1"/>
    </xf>
    <xf numFmtId="0" fontId="25" fillId="0" borderId="6" xfId="9" applyFont="1" applyFill="1" applyBorder="1" applyAlignment="1" applyProtection="1">
      <alignment horizontal="left" vertical="top" wrapText="1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0" xfId="0" applyFill="1" applyProtection="1"/>
    <xf numFmtId="49" fontId="0" fillId="0" borderId="0" xfId="0" applyNumberFormat="1" applyFill="1" applyAlignment="1" applyProtection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</xf>
    <xf numFmtId="0" fontId="0" fillId="0" borderId="6" xfId="0" applyFont="1" applyFill="1" applyBorder="1" applyAlignment="1" applyProtection="1">
      <alignment horizontal="center" vertical="top" wrapText="1"/>
    </xf>
    <xf numFmtId="164" fontId="0" fillId="0" borderId="10" xfId="0" applyNumberFormat="1" applyFont="1" applyBorder="1" applyAlignment="1" applyProtection="1">
      <alignment horizontal="right" vertical="top" wrapText="1"/>
      <protection locked="0"/>
    </xf>
    <xf numFmtId="0" fontId="27" fillId="0" borderId="6" xfId="0" applyFont="1" applyBorder="1" applyAlignment="1" applyProtection="1">
      <alignment horizontal="center" vertical="top" wrapText="1"/>
    </xf>
    <xf numFmtId="0" fontId="2" fillId="4" borderId="6" xfId="28" applyFont="1" applyFill="1" applyBorder="1" applyAlignment="1" applyProtection="1">
      <alignment horizontal="left" vertical="center" wrapText="1"/>
    </xf>
    <xf numFmtId="0" fontId="24" fillId="4" borderId="6" xfId="28" applyFont="1" applyFill="1" applyBorder="1" applyAlignment="1" applyProtection="1">
      <alignment horizontal="left" vertical="center" wrapText="1"/>
    </xf>
    <xf numFmtId="0" fontId="24" fillId="4" borderId="6" xfId="27" applyFont="1" applyFill="1" applyBorder="1" applyAlignment="1" applyProtection="1">
      <alignment horizontal="left" vertical="center" wrapText="1"/>
    </xf>
    <xf numFmtId="0" fontId="27" fillId="0" borderId="6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/>
    </xf>
    <xf numFmtId="0" fontId="27" fillId="0" borderId="6" xfId="0" applyFont="1" applyFill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 wrapText="1"/>
    </xf>
    <xf numFmtId="49" fontId="0" fillId="0" borderId="12" xfId="0" applyNumberFormat="1" applyFont="1" applyBorder="1" applyAlignment="1" applyProtection="1">
      <alignment horizontal="left" vertical="top" wrapText="1"/>
    </xf>
    <xf numFmtId="0" fontId="0" fillId="0" borderId="13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right" vertical="top" wrapText="1"/>
    </xf>
    <xf numFmtId="0" fontId="0" fillId="0" borderId="8" xfId="0" applyBorder="1" applyProtection="1"/>
    <xf numFmtId="0" fontId="26" fillId="0" borderId="16" xfId="0" applyFont="1" applyBorder="1" applyAlignment="1" applyProtection="1">
      <alignment horizontal="center" vertical="top" wrapText="1"/>
    </xf>
    <xf numFmtId="0" fontId="26" fillId="0" borderId="17" xfId="0" applyFont="1" applyBorder="1" applyAlignment="1" applyProtection="1">
      <alignment horizontal="center" vertical="top" wrapText="1"/>
    </xf>
    <xf numFmtId="164" fontId="0" fillId="0" borderId="6" xfId="0" applyNumberFormat="1" applyFont="1" applyBorder="1" applyAlignment="1" applyProtection="1">
      <alignment horizontal="center" vertical="top" wrapText="1"/>
      <protection locked="0"/>
    </xf>
    <xf numFmtId="164" fontId="0" fillId="0" borderId="6" xfId="0" applyNumberFormat="1" applyFont="1" applyBorder="1" applyAlignment="1" applyProtection="1">
      <alignment horizontal="right" vertical="top" wrapText="1"/>
      <protection locked="0"/>
    </xf>
    <xf numFmtId="0" fontId="23" fillId="0" borderId="6" xfId="0" applyFont="1" applyBorder="1" applyAlignment="1" applyProtection="1">
      <alignment horizontal="left" vertical="top" wrapText="1"/>
    </xf>
    <xf numFmtId="0" fontId="0" fillId="4" borderId="6" xfId="0" applyFill="1" applyBorder="1" applyAlignment="1">
      <alignment vertical="top"/>
    </xf>
    <xf numFmtId="0" fontId="27" fillId="0" borderId="8" xfId="0" applyFont="1" applyBorder="1"/>
    <xf numFmtId="0" fontId="0" fillId="0" borderId="6" xfId="0" applyBorder="1" applyAlignment="1">
      <alignment vertical="top"/>
    </xf>
    <xf numFmtId="0" fontId="27" fillId="0" borderId="6" xfId="0" applyFont="1" applyBorder="1" applyAlignment="1">
      <alignment vertical="top"/>
    </xf>
    <xf numFmtId="0" fontId="4" fillId="0" borderId="6" xfId="9" applyBorder="1">
      <alignment horizontal="left" vertical="top" wrapText="1"/>
    </xf>
    <xf numFmtId="0" fontId="27" fillId="0" borderId="6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1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left" vertical="top" wrapText="1"/>
    </xf>
    <xf numFmtId="0" fontId="28" fillId="0" borderId="14" xfId="0" applyFont="1" applyBorder="1" applyAlignment="1" applyProtection="1">
      <alignment horizontal="right" vertical="center"/>
    </xf>
    <xf numFmtId="0" fontId="28" fillId="0" borderId="7" xfId="0" applyFont="1" applyBorder="1" applyAlignment="1" applyProtection="1">
      <alignment horizontal="right" vertical="center"/>
    </xf>
    <xf numFmtId="49" fontId="0" fillId="0" borderId="8" xfId="0" applyNumberFormat="1" applyBorder="1" applyAlignment="1" applyProtection="1">
      <alignment horizontal="left" vertical="center"/>
    </xf>
    <xf numFmtId="49" fontId="0" fillId="0" borderId="2" xfId="0" applyNumberFormat="1" applyBorder="1" applyAlignment="1" applyProtection="1">
      <alignment horizontal="left" vertical="center"/>
    </xf>
    <xf numFmtId="49" fontId="0" fillId="0" borderId="11" xfId="0" applyNumberFormat="1" applyBorder="1" applyAlignment="1" applyProtection="1">
      <alignment horizontal="left" vertical="center"/>
    </xf>
  </cellXfs>
  <cellStyles count="45">
    <cellStyle name="ArtDescriptif" xfId="1" xr:uid="{00000000-0005-0000-0000-000000000000}"/>
    <cellStyle name="ArtLibelleCond" xfId="2" xr:uid="{00000000-0005-0000-0000-000001000000}"/>
    <cellStyle name="ArtNote1" xfId="3" xr:uid="{00000000-0005-0000-0000-000002000000}"/>
    <cellStyle name="ArtNote2" xfId="4" xr:uid="{00000000-0005-0000-0000-000003000000}"/>
    <cellStyle name="ArtNote3" xfId="5" xr:uid="{00000000-0005-0000-0000-000004000000}"/>
    <cellStyle name="ArtNote4" xfId="6" xr:uid="{00000000-0005-0000-0000-000005000000}"/>
    <cellStyle name="ArtNote5" xfId="7" xr:uid="{00000000-0005-0000-0000-000006000000}"/>
    <cellStyle name="ArtQuantite" xfId="8" xr:uid="{00000000-0005-0000-0000-000007000000}"/>
    <cellStyle name="ArtTitre" xfId="9" xr:uid="{00000000-0005-0000-0000-000008000000}"/>
    <cellStyle name="ChapDescriptif0" xfId="10" xr:uid="{00000000-0005-0000-0000-000009000000}"/>
    <cellStyle name="ChapDescriptif1" xfId="11" xr:uid="{00000000-0005-0000-0000-00000A000000}"/>
    <cellStyle name="ChapDescriptif2" xfId="12" xr:uid="{00000000-0005-0000-0000-00000B000000}"/>
    <cellStyle name="ChapDescriptif3" xfId="13" xr:uid="{00000000-0005-0000-0000-00000C000000}"/>
    <cellStyle name="ChapDescriptif4" xfId="14" xr:uid="{00000000-0005-0000-0000-00000D000000}"/>
    <cellStyle name="ChapNote0" xfId="15" xr:uid="{00000000-0005-0000-0000-00000E000000}"/>
    <cellStyle name="ChapNote1" xfId="16" xr:uid="{00000000-0005-0000-0000-00000F000000}"/>
    <cellStyle name="ChapNote2" xfId="17" xr:uid="{00000000-0005-0000-0000-000010000000}"/>
    <cellStyle name="ChapNote3" xfId="18" xr:uid="{00000000-0005-0000-0000-000011000000}"/>
    <cellStyle name="ChapNote4" xfId="19" xr:uid="{00000000-0005-0000-0000-000012000000}"/>
    <cellStyle name="ChapRecap0" xfId="20" xr:uid="{00000000-0005-0000-0000-000013000000}"/>
    <cellStyle name="ChapRecap1" xfId="21" xr:uid="{00000000-0005-0000-0000-000014000000}"/>
    <cellStyle name="ChapRecap2" xfId="22" xr:uid="{00000000-0005-0000-0000-000015000000}"/>
    <cellStyle name="ChapRecap3" xfId="23" xr:uid="{00000000-0005-0000-0000-000016000000}"/>
    <cellStyle name="ChapRecap4" xfId="24" xr:uid="{00000000-0005-0000-0000-000017000000}"/>
    <cellStyle name="ChapTitre0" xfId="25" xr:uid="{00000000-0005-0000-0000-000018000000}"/>
    <cellStyle name="ChapTitre1" xfId="26" xr:uid="{00000000-0005-0000-0000-000019000000}"/>
    <cellStyle name="ChapTitre2" xfId="27" xr:uid="{00000000-0005-0000-0000-00001A000000}"/>
    <cellStyle name="ChapTitre3" xfId="28" xr:uid="{00000000-0005-0000-0000-00001B000000}"/>
    <cellStyle name="ChapTitre4" xfId="29" xr:uid="{00000000-0005-0000-0000-00001C000000}"/>
    <cellStyle name="DQLocQuantNonLoc" xfId="30" xr:uid="{00000000-0005-0000-0000-00001D000000}"/>
    <cellStyle name="DQLocRefClass" xfId="31" xr:uid="{00000000-0005-0000-0000-00001E000000}"/>
    <cellStyle name="DQLocStruct" xfId="32" xr:uid="{00000000-0005-0000-0000-00001F000000}"/>
    <cellStyle name="DQMinutes" xfId="33" xr:uid="{00000000-0005-0000-0000-000020000000}"/>
    <cellStyle name="LocGen" xfId="34" xr:uid="{00000000-0005-0000-0000-000021000000}"/>
    <cellStyle name="LocLit" xfId="35" xr:uid="{00000000-0005-0000-0000-000022000000}"/>
    <cellStyle name="LocRefClass" xfId="36" xr:uid="{00000000-0005-0000-0000-000023000000}"/>
    <cellStyle name="LocSignetRep" xfId="37" xr:uid="{00000000-0005-0000-0000-000024000000}"/>
    <cellStyle name="LocStrRecap0" xfId="38" xr:uid="{00000000-0005-0000-0000-000025000000}"/>
    <cellStyle name="LocStrRecap1" xfId="39" xr:uid="{00000000-0005-0000-0000-000026000000}"/>
    <cellStyle name="LocStrTexte0" xfId="40" xr:uid="{00000000-0005-0000-0000-000027000000}"/>
    <cellStyle name="LocStrTexte1" xfId="41" xr:uid="{00000000-0005-0000-0000-000028000000}"/>
    <cellStyle name="LocStruct" xfId="42" xr:uid="{00000000-0005-0000-0000-000029000000}"/>
    <cellStyle name="LocTitre" xfId="43" xr:uid="{00000000-0005-0000-0000-00002A000000}"/>
    <cellStyle name="Normal" xfId="0" builtinId="0"/>
    <cellStyle name="Numerotation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1656</xdr:colOff>
      <xdr:row>0</xdr:row>
      <xdr:rowOff>33131</xdr:rowOff>
    </xdr:from>
    <xdr:to>
      <xdr:col>5</xdr:col>
      <xdr:colOff>464429</xdr:colOff>
      <xdr:row>0</xdr:row>
      <xdr:rowOff>753717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7699" y="33131"/>
          <a:ext cx="5734820" cy="720586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marL="0" indent="0"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  <a:ea typeface="+mn-ea"/>
              <a:cs typeface="+mn-cs"/>
            </a:rPr>
            <a:t>UNIVERSITE DE LORRAINE - ACCORD-CADRE  travaux courant et d'entretien TCE   </a:t>
          </a:r>
          <a:endParaRPr sz="800" b="0" i="0">
            <a:solidFill>
              <a:srgbClr val="FFFFFF"/>
            </a:solidFill>
            <a:latin typeface="MS Shell Dlg"/>
            <a:ea typeface="+mn-ea"/>
            <a:cs typeface="+mn-cs"/>
          </a:endParaRPr>
        </a:p>
        <a:p>
          <a:pPr algn="l">
            <a:defRPr/>
          </a:pPr>
          <a:r>
            <a:rPr lang="fr-FR" sz="800" b="0" i="0">
              <a:solidFill>
                <a:srgbClr val="FFFFFF"/>
              </a:solidFill>
              <a:latin typeface="MS Shell Dlg"/>
            </a:rPr>
            <a:t> -  </a:t>
          </a:r>
          <a:endParaRPr/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</a:rPr>
            <a:t>Lot N°0G </a:t>
          </a:r>
          <a:r>
            <a:rPr lang="fr-FR" sz="1000" b="1" i="0">
              <a:solidFill>
                <a:srgbClr val="FFFFFF"/>
              </a:solidFill>
              <a:latin typeface="MS Shell Dlg"/>
              <a:ea typeface="+mn-ea"/>
              <a:cs typeface="+mn-cs"/>
            </a:rPr>
            <a:t>PLOMBERIE SANITAIRES</a:t>
          </a:r>
        </a:p>
        <a:p>
          <a:pPr algn="l">
            <a:defRPr/>
          </a:pPr>
          <a:r>
            <a:rPr lang="fr-FR" sz="1000" b="1" i="0">
              <a:solidFill>
                <a:srgbClr val="FFFFFF"/>
              </a:solidFill>
              <a:latin typeface="MS Shell Dlg"/>
              <a:ea typeface="+mn-ea"/>
              <a:cs typeface="+mn-cs"/>
            </a:rPr>
            <a:t>Lot 10</a:t>
          </a:r>
          <a:endParaRPr sz="1000" b="1" i="0">
            <a:solidFill>
              <a:srgbClr val="FFFFFF"/>
            </a:solidFill>
            <a:latin typeface="MS Shell Dlg"/>
            <a:ea typeface="+mn-ea"/>
            <a:cs typeface="+mn-cs"/>
          </a:endParaRPr>
        </a:p>
      </xdr:txBody>
    </xdr:sp>
    <xdr:clientData/>
  </xdr:twoCellAnchor>
  <xdr:twoCellAnchor editAs="absolute">
    <xdr:from>
      <xdr:col>3</xdr:col>
      <xdr:colOff>695325</xdr:colOff>
      <xdr:row>0</xdr:row>
      <xdr:rowOff>171450</xdr:rowOff>
    </xdr:from>
    <xdr:to>
      <xdr:col>5</xdr:col>
      <xdr:colOff>368184</xdr:colOff>
      <xdr:row>0</xdr:row>
      <xdr:rowOff>593863</xdr:rowOff>
    </xdr:to>
    <xdr:sp macro="" textlink="">
      <xdr:nvSpPr>
        <xdr:cNvPr id="5" name="Forme2">
          <a:extLst>
            <a:ext uri="{FF2B5EF4-FFF2-40B4-BE49-F238E27FC236}">
              <a16:creationId xmlns:a16="http://schemas.microsoft.com/office/drawing/2014/main" id="{FD19E2CE-F950-487E-9431-70421A8445FF}"/>
            </a:ext>
          </a:extLst>
        </xdr:cNvPr>
        <xdr:cNvSpPr/>
      </xdr:nvSpPr>
      <xdr:spPr>
        <a:xfrm>
          <a:off x="5067300" y="171450"/>
          <a:ext cx="1223529" cy="422413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D.Q.E. masqué pour crtitère prix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W77"/>
  <sheetViews>
    <sheetView showGridLines="0" tabSelected="1" zoomScaleNormal="100" workbookViewId="0">
      <pane xSplit="2" ySplit="2" topLeftCell="C3" activePane="bottomRight" state="frozen"/>
      <selection activeCell="B20" sqref="B20"/>
      <selection pane="topRight"/>
      <selection pane="bottomLeft"/>
      <selection pane="bottomRight" activeCell="F10" sqref="F10"/>
    </sheetView>
  </sheetViews>
  <sheetFormatPr baseColWidth="10" defaultColWidth="10.6640625" defaultRowHeight="14.4" x14ac:dyDescent="0.3"/>
  <cols>
    <col min="1" max="1" width="9.6640625" customWidth="1"/>
    <col min="2" max="2" width="50.6640625" customWidth="1"/>
    <col min="3" max="3" width="5.33203125" style="20" bestFit="1" customWidth="1"/>
    <col min="4" max="4" width="10.6640625" customWidth="1"/>
    <col min="5" max="5" width="12.33203125" customWidth="1"/>
    <col min="6" max="6" width="12.33203125" style="5" customWidth="1"/>
    <col min="7" max="7" width="12.33203125" customWidth="1"/>
    <col min="698" max="700" width="10.6640625" customWidth="1"/>
  </cols>
  <sheetData>
    <row r="1" spans="1:699" ht="66.599999999999994" customHeight="1" x14ac:dyDescent="0.3">
      <c r="A1" s="49"/>
      <c r="B1" s="50"/>
      <c r="C1" s="50"/>
      <c r="D1" s="50"/>
      <c r="E1" s="50"/>
      <c r="F1" s="50"/>
      <c r="G1" s="51"/>
    </row>
    <row r="2" spans="1:699" ht="43.2" x14ac:dyDescent="0.3">
      <c r="A2" s="41" t="s">
        <v>0</v>
      </c>
      <c r="B2" s="2" t="s">
        <v>1</v>
      </c>
      <c r="C2" s="3" t="s">
        <v>2</v>
      </c>
      <c r="D2" s="32" t="s">
        <v>89</v>
      </c>
      <c r="E2" s="37" t="s">
        <v>90</v>
      </c>
      <c r="F2" s="37" t="s">
        <v>91</v>
      </c>
      <c r="G2" s="38" t="s">
        <v>92</v>
      </c>
    </row>
    <row r="3" spans="1:699" s="5" customFormat="1" x14ac:dyDescent="0.3">
      <c r="A3" s="42" t="s">
        <v>96</v>
      </c>
      <c r="B3" s="26" t="s">
        <v>86</v>
      </c>
      <c r="C3" s="21"/>
      <c r="D3" s="36"/>
      <c r="E3" s="6"/>
      <c r="F3" s="6"/>
      <c r="G3" s="6"/>
    </row>
    <row r="4" spans="1:699" s="5" customFormat="1" x14ac:dyDescent="0.3">
      <c r="A4" s="43" t="s">
        <v>97</v>
      </c>
      <c r="B4" s="10" t="s">
        <v>159</v>
      </c>
      <c r="C4" s="27" t="s">
        <v>158</v>
      </c>
      <c r="D4" s="8">
        <v>10</v>
      </c>
      <c r="E4" s="39"/>
      <c r="F4" s="39">
        <f>E4*1.2</f>
        <v>0</v>
      </c>
      <c r="G4" s="40">
        <f>D4*F4</f>
        <v>0</v>
      </c>
    </row>
    <row r="5" spans="1:699" s="5" customFormat="1" x14ac:dyDescent="0.3">
      <c r="A5" s="43" t="s">
        <v>98</v>
      </c>
      <c r="B5" s="10" t="s">
        <v>59</v>
      </c>
      <c r="C5" s="27" t="s">
        <v>87</v>
      </c>
      <c r="D5" s="8">
        <v>50</v>
      </c>
      <c r="E5" s="39"/>
      <c r="F5" s="39">
        <f>E5*1.2</f>
        <v>0</v>
      </c>
      <c r="G5" s="40">
        <f>D5*F5</f>
        <v>0</v>
      </c>
    </row>
    <row r="6" spans="1:699" s="5" customFormat="1" x14ac:dyDescent="0.3">
      <c r="A6" s="43" t="s">
        <v>99</v>
      </c>
      <c r="B6" s="10" t="s">
        <v>60</v>
      </c>
      <c r="C6" s="27" t="s">
        <v>13</v>
      </c>
      <c r="D6" s="8">
        <v>1</v>
      </c>
      <c r="E6" s="39"/>
      <c r="F6" s="39">
        <f>E6*1.2</f>
        <v>0</v>
      </c>
      <c r="G6" s="40">
        <f>D6*F6</f>
        <v>0</v>
      </c>
    </row>
    <row r="7" spans="1:699" s="5" customFormat="1" x14ac:dyDescent="0.3">
      <c r="A7" s="43" t="s">
        <v>100</v>
      </c>
      <c r="B7" s="10" t="s">
        <v>61</v>
      </c>
      <c r="C7" s="27" t="s">
        <v>87</v>
      </c>
      <c r="D7" s="8">
        <v>50</v>
      </c>
      <c r="E7" s="39"/>
      <c r="F7" s="39">
        <f>E7*1.2</f>
        <v>0</v>
      </c>
      <c r="G7" s="40">
        <f>D7*F7</f>
        <v>0</v>
      </c>
    </row>
    <row r="8" spans="1:699" s="1" customFormat="1" x14ac:dyDescent="0.3">
      <c r="A8" s="44"/>
      <c r="B8" s="11"/>
      <c r="C8" s="28"/>
      <c r="D8" s="7"/>
      <c r="E8" s="7"/>
      <c r="F8" s="22"/>
      <c r="G8" s="22"/>
    </row>
    <row r="9" spans="1:699" x14ac:dyDescent="0.3">
      <c r="A9" s="42" t="s">
        <v>101</v>
      </c>
      <c r="B9" s="25" t="s">
        <v>4</v>
      </c>
      <c r="C9" s="29"/>
      <c r="D9" s="7"/>
      <c r="E9" s="7"/>
      <c r="F9" s="22"/>
      <c r="G9" s="22"/>
      <c r="ZV9" t="s">
        <v>5</v>
      </c>
      <c r="ZW9" s="4" t="s">
        <v>3</v>
      </c>
    </row>
    <row r="10" spans="1:699" x14ac:dyDescent="0.3">
      <c r="A10" s="45" t="s">
        <v>102</v>
      </c>
      <c r="B10" s="12" t="s">
        <v>6</v>
      </c>
      <c r="C10" s="27" t="s">
        <v>7</v>
      </c>
      <c r="D10" s="8">
        <v>20</v>
      </c>
      <c r="E10" s="8">
        <v>0</v>
      </c>
      <c r="F10" s="39">
        <f t="shared" ref="F10:F16" si="0">E10*1.2</f>
        <v>0</v>
      </c>
      <c r="G10" s="40">
        <f t="shared" ref="G10:G16" si="1">D10*F10</f>
        <v>0</v>
      </c>
      <c r="ZV10" t="s">
        <v>8</v>
      </c>
      <c r="ZW10" s="4" t="s">
        <v>9</v>
      </c>
    </row>
    <row r="11" spans="1:699" x14ac:dyDescent="0.3">
      <c r="A11" s="45" t="s">
        <v>103</v>
      </c>
      <c r="B11" s="12" t="s">
        <v>10</v>
      </c>
      <c r="C11" s="27" t="s">
        <v>7</v>
      </c>
      <c r="D11" s="8">
        <v>10</v>
      </c>
      <c r="E11" s="8">
        <v>0</v>
      </c>
      <c r="F11" s="39">
        <f t="shared" si="0"/>
        <v>0</v>
      </c>
      <c r="G11" s="40">
        <f t="shared" si="1"/>
        <v>0</v>
      </c>
      <c r="ZV11" t="s">
        <v>8</v>
      </c>
      <c r="ZW11" s="4" t="s">
        <v>11</v>
      </c>
    </row>
    <row r="12" spans="1:699" s="5" customFormat="1" x14ac:dyDescent="0.3">
      <c r="A12" s="45" t="s">
        <v>104</v>
      </c>
      <c r="B12" s="12" t="s">
        <v>94</v>
      </c>
      <c r="C12" s="27" t="s">
        <v>13</v>
      </c>
      <c r="D12" s="8">
        <v>1</v>
      </c>
      <c r="E12" s="8"/>
      <c r="F12" s="39"/>
      <c r="G12" s="40"/>
      <c r="ZW12" s="4"/>
    </row>
    <row r="13" spans="1:699" ht="22.8" x14ac:dyDescent="0.3">
      <c r="A13" s="45" t="s">
        <v>105</v>
      </c>
      <c r="B13" s="12" t="s">
        <v>12</v>
      </c>
      <c r="C13" s="27" t="s">
        <v>13</v>
      </c>
      <c r="D13" s="8">
        <v>1</v>
      </c>
      <c r="E13" s="8">
        <v>0</v>
      </c>
      <c r="F13" s="39">
        <f t="shared" si="0"/>
        <v>0</v>
      </c>
      <c r="G13" s="40">
        <f t="shared" si="1"/>
        <v>0</v>
      </c>
      <c r="ZV13" t="s">
        <v>8</v>
      </c>
      <c r="ZW13" s="4" t="s">
        <v>14</v>
      </c>
    </row>
    <row r="14" spans="1:699" ht="22.8" x14ac:dyDescent="0.3">
      <c r="A14" s="45" t="s">
        <v>106</v>
      </c>
      <c r="B14" s="12" t="s">
        <v>15</v>
      </c>
      <c r="C14" s="27" t="s">
        <v>13</v>
      </c>
      <c r="D14" s="8">
        <v>5</v>
      </c>
      <c r="E14" s="8">
        <v>0</v>
      </c>
      <c r="F14" s="39">
        <f t="shared" si="0"/>
        <v>0</v>
      </c>
      <c r="G14" s="40">
        <f t="shared" si="1"/>
        <v>0</v>
      </c>
      <c r="ZV14" t="s">
        <v>8</v>
      </c>
      <c r="ZW14" s="4" t="s">
        <v>16</v>
      </c>
    </row>
    <row r="15" spans="1:699" x14ac:dyDescent="0.3">
      <c r="A15" s="45" t="s">
        <v>107</v>
      </c>
      <c r="B15" s="12" t="s">
        <v>17</v>
      </c>
      <c r="C15" s="27" t="s">
        <v>13</v>
      </c>
      <c r="D15" s="8">
        <v>5</v>
      </c>
      <c r="E15" s="8">
        <v>0</v>
      </c>
      <c r="F15" s="39">
        <f t="shared" si="0"/>
        <v>0</v>
      </c>
      <c r="G15" s="40">
        <f t="shared" si="1"/>
        <v>0</v>
      </c>
      <c r="ZV15" t="s">
        <v>8</v>
      </c>
      <c r="ZW15" s="4" t="s">
        <v>18</v>
      </c>
    </row>
    <row r="16" spans="1:699" x14ac:dyDescent="0.3">
      <c r="A16" s="45" t="s">
        <v>108</v>
      </c>
      <c r="B16" s="12" t="s">
        <v>62</v>
      </c>
      <c r="C16" s="27" t="s">
        <v>13</v>
      </c>
      <c r="D16" s="8">
        <v>5</v>
      </c>
      <c r="E16" s="8">
        <v>0</v>
      </c>
      <c r="F16" s="39">
        <f t="shared" si="0"/>
        <v>0</v>
      </c>
      <c r="G16" s="40">
        <f t="shared" si="1"/>
        <v>0</v>
      </c>
      <c r="ZV16" t="s">
        <v>8</v>
      </c>
      <c r="ZW16" s="4" t="s">
        <v>19</v>
      </c>
    </row>
    <row r="17" spans="1:699" s="5" customFormat="1" x14ac:dyDescent="0.3">
      <c r="A17" s="44"/>
      <c r="B17" s="12"/>
      <c r="C17" s="27"/>
      <c r="D17" s="8"/>
      <c r="E17" s="8"/>
      <c r="F17" s="22"/>
      <c r="G17" s="22"/>
      <c r="ZW17" s="4"/>
    </row>
    <row r="18" spans="1:699" x14ac:dyDescent="0.3">
      <c r="A18" s="42" t="s">
        <v>109</v>
      </c>
      <c r="B18" s="25" t="s">
        <v>72</v>
      </c>
      <c r="C18" s="29"/>
      <c r="D18" s="23"/>
      <c r="E18" s="7"/>
      <c r="F18" s="22"/>
      <c r="G18" s="22"/>
      <c r="ZV18" t="s">
        <v>5</v>
      </c>
      <c r="ZW18" s="4" t="s">
        <v>3</v>
      </c>
    </row>
    <row r="19" spans="1:699" s="1" customFormat="1" x14ac:dyDescent="0.3">
      <c r="A19" s="45" t="s">
        <v>110</v>
      </c>
      <c r="B19" s="12" t="s">
        <v>20</v>
      </c>
      <c r="C19" s="27" t="s">
        <v>7</v>
      </c>
      <c r="D19" s="8">
        <v>10</v>
      </c>
      <c r="E19" s="8"/>
      <c r="F19" s="39">
        <f t="shared" ref="F19:F21" si="2">E19*1.2</f>
        <v>0</v>
      </c>
      <c r="G19" s="40">
        <f t="shared" ref="G19:G21" si="3">D19*F19</f>
        <v>0</v>
      </c>
      <c r="ZW19" s="4"/>
    </row>
    <row r="20" spans="1:699" s="1" customFormat="1" x14ac:dyDescent="0.3">
      <c r="A20" s="45" t="s">
        <v>111</v>
      </c>
      <c r="B20" s="12" t="s">
        <v>21</v>
      </c>
      <c r="C20" s="27" t="s">
        <v>7</v>
      </c>
      <c r="D20" s="8">
        <v>16</v>
      </c>
      <c r="E20" s="8"/>
      <c r="F20" s="39">
        <f t="shared" si="2"/>
        <v>0</v>
      </c>
      <c r="G20" s="40">
        <f t="shared" si="3"/>
        <v>0</v>
      </c>
      <c r="ZW20" s="4"/>
    </row>
    <row r="21" spans="1:699" s="1" customFormat="1" x14ac:dyDescent="0.3">
      <c r="A21" s="45" t="s">
        <v>112</v>
      </c>
      <c r="B21" s="12" t="s">
        <v>22</v>
      </c>
      <c r="C21" s="27" t="s">
        <v>7</v>
      </c>
      <c r="D21" s="8">
        <v>10</v>
      </c>
      <c r="E21" s="8"/>
      <c r="F21" s="39">
        <f t="shared" si="2"/>
        <v>0</v>
      </c>
      <c r="G21" s="40">
        <f t="shared" si="3"/>
        <v>0</v>
      </c>
      <c r="ZW21" s="4"/>
    </row>
    <row r="22" spans="1:699" s="5" customFormat="1" x14ac:dyDescent="0.3">
      <c r="A22" s="44"/>
      <c r="B22" s="12"/>
      <c r="C22" s="27"/>
      <c r="D22" s="8"/>
      <c r="E22" s="8"/>
      <c r="F22" s="22"/>
      <c r="G22" s="22"/>
      <c r="ZW22" s="4"/>
    </row>
    <row r="23" spans="1:699" ht="15" customHeight="1" x14ac:dyDescent="0.3">
      <c r="A23" s="42" t="s">
        <v>113</v>
      </c>
      <c r="B23" s="25" t="s">
        <v>95</v>
      </c>
      <c r="C23" s="30"/>
      <c r="D23" s="8"/>
      <c r="E23" s="8">
        <v>0</v>
      </c>
      <c r="F23" s="22"/>
      <c r="G23" s="22"/>
      <c r="ZV23" t="s">
        <v>8</v>
      </c>
      <c r="ZW23" s="4" t="s">
        <v>23</v>
      </c>
    </row>
    <row r="24" spans="1:699" s="1" customFormat="1" x14ac:dyDescent="0.3">
      <c r="A24" s="46" t="s">
        <v>114</v>
      </c>
      <c r="B24" s="12" t="s">
        <v>20</v>
      </c>
      <c r="C24" s="27" t="s">
        <v>7</v>
      </c>
      <c r="D24" s="8">
        <v>10</v>
      </c>
      <c r="E24" s="8"/>
      <c r="F24" s="39">
        <f t="shared" ref="F24:F31" si="4">E24*1.2</f>
        <v>0</v>
      </c>
      <c r="G24" s="40">
        <f t="shared" ref="G24:G31" si="5">D24*F24</f>
        <v>0</v>
      </c>
      <c r="ZW24" s="4"/>
    </row>
    <row r="25" spans="1:699" s="1" customFormat="1" x14ac:dyDescent="0.3">
      <c r="A25" s="46" t="s">
        <v>115</v>
      </c>
      <c r="B25" s="12" t="s">
        <v>21</v>
      </c>
      <c r="C25" s="27" t="s">
        <v>7</v>
      </c>
      <c r="D25" s="8">
        <v>16</v>
      </c>
      <c r="E25" s="8"/>
      <c r="F25" s="39">
        <f t="shared" si="4"/>
        <v>0</v>
      </c>
      <c r="G25" s="40">
        <f t="shared" si="5"/>
        <v>0</v>
      </c>
      <c r="ZW25" s="4"/>
    </row>
    <row r="26" spans="1:699" s="1" customFormat="1" x14ac:dyDescent="0.3">
      <c r="A26" s="46" t="s">
        <v>116</v>
      </c>
      <c r="B26" s="12" t="s">
        <v>22</v>
      </c>
      <c r="C26" s="27" t="s">
        <v>7</v>
      </c>
      <c r="D26" s="8">
        <v>10</v>
      </c>
      <c r="E26" s="8"/>
      <c r="F26" s="39">
        <f t="shared" si="4"/>
        <v>0</v>
      </c>
      <c r="G26" s="40">
        <f t="shared" si="5"/>
        <v>0</v>
      </c>
      <c r="ZW26" s="4"/>
    </row>
    <row r="27" spans="1:699" s="5" customFormat="1" x14ac:dyDescent="0.3">
      <c r="A27" s="46"/>
      <c r="B27" s="12"/>
      <c r="C27" s="27"/>
      <c r="D27" s="8"/>
      <c r="E27" s="8"/>
      <c r="F27" s="39"/>
      <c r="G27" s="40"/>
      <c r="ZW27" s="4"/>
    </row>
    <row r="28" spans="1:699" s="5" customFormat="1" ht="15" customHeight="1" x14ac:dyDescent="0.3">
      <c r="A28" s="42" t="s">
        <v>117</v>
      </c>
      <c r="B28" s="25" t="s">
        <v>79</v>
      </c>
      <c r="C28" s="30"/>
      <c r="D28" s="8"/>
      <c r="E28" s="8">
        <v>0</v>
      </c>
      <c r="F28" s="39"/>
      <c r="G28" s="40"/>
      <c r="ZV28" s="5" t="s">
        <v>8</v>
      </c>
      <c r="ZW28" s="4" t="s">
        <v>23</v>
      </c>
    </row>
    <row r="29" spans="1:699" s="5" customFormat="1" x14ac:dyDescent="0.3">
      <c r="A29" s="46" t="s">
        <v>118</v>
      </c>
      <c r="B29" s="12" t="s">
        <v>20</v>
      </c>
      <c r="C29" s="27" t="s">
        <v>7</v>
      </c>
      <c r="D29" s="8">
        <v>10</v>
      </c>
      <c r="E29" s="8"/>
      <c r="F29" s="39">
        <f t="shared" si="4"/>
        <v>0</v>
      </c>
      <c r="G29" s="40">
        <f t="shared" si="5"/>
        <v>0</v>
      </c>
      <c r="ZW29" s="4"/>
    </row>
    <row r="30" spans="1:699" s="5" customFormat="1" x14ac:dyDescent="0.3">
      <c r="A30" s="46" t="s">
        <v>119</v>
      </c>
      <c r="B30" s="12" t="s">
        <v>21</v>
      </c>
      <c r="C30" s="27" t="s">
        <v>7</v>
      </c>
      <c r="D30" s="8">
        <v>16</v>
      </c>
      <c r="E30" s="8"/>
      <c r="F30" s="39">
        <f t="shared" si="4"/>
        <v>0</v>
      </c>
      <c r="G30" s="40">
        <f t="shared" si="5"/>
        <v>0</v>
      </c>
      <c r="ZW30" s="4"/>
    </row>
    <row r="31" spans="1:699" s="5" customFormat="1" x14ac:dyDescent="0.3">
      <c r="A31" s="46" t="s">
        <v>120</v>
      </c>
      <c r="B31" s="12" t="s">
        <v>22</v>
      </c>
      <c r="C31" s="27" t="s">
        <v>7</v>
      </c>
      <c r="D31" s="8">
        <v>10</v>
      </c>
      <c r="E31" s="8"/>
      <c r="F31" s="39">
        <f t="shared" si="4"/>
        <v>0</v>
      </c>
      <c r="G31" s="40">
        <f t="shared" si="5"/>
        <v>0</v>
      </c>
      <c r="ZW31" s="4"/>
    </row>
    <row r="32" spans="1:699" s="5" customFormat="1" x14ac:dyDescent="0.3">
      <c r="A32" s="46"/>
      <c r="B32" s="12"/>
      <c r="C32" s="27"/>
      <c r="D32" s="8"/>
      <c r="E32" s="8"/>
      <c r="F32" s="22"/>
      <c r="G32" s="22"/>
      <c r="ZW32" s="4"/>
    </row>
    <row r="33" spans="1:699" x14ac:dyDescent="0.3">
      <c r="A33" s="42" t="s">
        <v>121</v>
      </c>
      <c r="B33" s="25" t="s">
        <v>24</v>
      </c>
      <c r="C33" s="29"/>
      <c r="D33" s="7"/>
      <c r="E33" s="7"/>
      <c r="F33" s="22"/>
      <c r="G33" s="22"/>
      <c r="ZV33" t="s">
        <v>5</v>
      </c>
      <c r="ZW33" s="4" t="s">
        <v>3</v>
      </c>
    </row>
    <row r="34" spans="1:699" x14ac:dyDescent="0.3">
      <c r="A34" s="45" t="s">
        <v>122</v>
      </c>
      <c r="B34" s="12" t="s">
        <v>25</v>
      </c>
      <c r="C34" s="27" t="s">
        <v>13</v>
      </c>
      <c r="D34" s="8">
        <v>5</v>
      </c>
      <c r="E34" s="8">
        <v>0</v>
      </c>
      <c r="F34" s="39">
        <f t="shared" ref="F34:F40" si="6">E34*1.2</f>
        <v>0</v>
      </c>
      <c r="G34" s="40">
        <f t="shared" ref="G34:G40" si="7">D34*F34</f>
        <v>0</v>
      </c>
      <c r="ZV34" t="s">
        <v>8</v>
      </c>
      <c r="ZW34" s="4" t="s">
        <v>26</v>
      </c>
    </row>
    <row r="35" spans="1:699" x14ac:dyDescent="0.3">
      <c r="A35" s="45" t="s">
        <v>123</v>
      </c>
      <c r="B35" s="12" t="s">
        <v>27</v>
      </c>
      <c r="C35" s="27" t="s">
        <v>13</v>
      </c>
      <c r="D35" s="8">
        <v>1</v>
      </c>
      <c r="E35" s="8">
        <v>0</v>
      </c>
      <c r="F35" s="39">
        <f t="shared" si="6"/>
        <v>0</v>
      </c>
      <c r="G35" s="40">
        <f t="shared" si="7"/>
        <v>0</v>
      </c>
      <c r="ZV35" t="s">
        <v>8</v>
      </c>
      <c r="ZW35" s="4" t="s">
        <v>28</v>
      </c>
    </row>
    <row r="36" spans="1:699" x14ac:dyDescent="0.3">
      <c r="A36" s="45" t="s">
        <v>124</v>
      </c>
      <c r="B36" s="12" t="s">
        <v>29</v>
      </c>
      <c r="C36" s="27" t="s">
        <v>13</v>
      </c>
      <c r="D36" s="8">
        <v>1</v>
      </c>
      <c r="E36" s="8">
        <v>0</v>
      </c>
      <c r="F36" s="39">
        <f t="shared" si="6"/>
        <v>0</v>
      </c>
      <c r="G36" s="40">
        <f t="shared" si="7"/>
        <v>0</v>
      </c>
      <c r="ZV36" t="s">
        <v>8</v>
      </c>
      <c r="ZW36" s="4" t="s">
        <v>30</v>
      </c>
    </row>
    <row r="37" spans="1:699" x14ac:dyDescent="0.3">
      <c r="A37" s="45" t="s">
        <v>125</v>
      </c>
      <c r="B37" s="12" t="s">
        <v>31</v>
      </c>
      <c r="C37" s="27" t="s">
        <v>13</v>
      </c>
      <c r="D37" s="8">
        <v>1</v>
      </c>
      <c r="E37" s="8">
        <v>0</v>
      </c>
      <c r="F37" s="39">
        <f t="shared" si="6"/>
        <v>0</v>
      </c>
      <c r="G37" s="40">
        <f t="shared" si="7"/>
        <v>0</v>
      </c>
      <c r="ZV37" t="s">
        <v>8</v>
      </c>
      <c r="ZW37" s="4" t="s">
        <v>32</v>
      </c>
    </row>
    <row r="38" spans="1:699" x14ac:dyDescent="0.3">
      <c r="A38" s="45" t="s">
        <v>126</v>
      </c>
      <c r="B38" s="12" t="s">
        <v>33</v>
      </c>
      <c r="C38" s="27" t="s">
        <v>13</v>
      </c>
      <c r="D38" s="8">
        <v>10</v>
      </c>
      <c r="E38" s="8">
        <v>0</v>
      </c>
      <c r="F38" s="39">
        <f t="shared" si="6"/>
        <v>0</v>
      </c>
      <c r="G38" s="40">
        <f t="shared" si="7"/>
        <v>0</v>
      </c>
      <c r="ZV38" t="s">
        <v>8</v>
      </c>
      <c r="ZW38" s="4" t="s">
        <v>34</v>
      </c>
    </row>
    <row r="39" spans="1:699" s="5" customFormat="1" x14ac:dyDescent="0.3">
      <c r="A39" s="45" t="s">
        <v>127</v>
      </c>
      <c r="B39" s="12" t="s">
        <v>73</v>
      </c>
      <c r="C39" s="27" t="s">
        <v>13</v>
      </c>
      <c r="D39" s="8">
        <v>1</v>
      </c>
      <c r="E39" s="8"/>
      <c r="F39" s="39">
        <f t="shared" si="6"/>
        <v>0</v>
      </c>
      <c r="G39" s="40">
        <f t="shared" si="7"/>
        <v>0</v>
      </c>
      <c r="ZW39" s="4"/>
    </row>
    <row r="40" spans="1:699" s="5" customFormat="1" x14ac:dyDescent="0.3">
      <c r="A40" s="45" t="s">
        <v>128</v>
      </c>
      <c r="B40" s="12" t="s">
        <v>74</v>
      </c>
      <c r="C40" s="27" t="s">
        <v>13</v>
      </c>
      <c r="D40" s="8">
        <v>1</v>
      </c>
      <c r="E40" s="8"/>
      <c r="F40" s="39">
        <f t="shared" si="6"/>
        <v>0</v>
      </c>
      <c r="G40" s="40">
        <f t="shared" si="7"/>
        <v>0</v>
      </c>
      <c r="ZW40" s="4"/>
    </row>
    <row r="41" spans="1:699" s="5" customFormat="1" x14ac:dyDescent="0.3">
      <c r="A41" s="44"/>
      <c r="B41" s="12"/>
      <c r="C41" s="27"/>
      <c r="D41" s="8"/>
      <c r="E41" s="8"/>
      <c r="F41" s="22"/>
      <c r="G41" s="22"/>
      <c r="ZW41" s="4"/>
    </row>
    <row r="42" spans="1:699" x14ac:dyDescent="0.3">
      <c r="A42" s="42" t="s">
        <v>129</v>
      </c>
      <c r="B42" s="25" t="s">
        <v>85</v>
      </c>
      <c r="C42" s="29"/>
      <c r="D42" s="7"/>
      <c r="E42" s="7"/>
      <c r="F42" s="22"/>
      <c r="G42" s="22"/>
      <c r="ZV42" t="s">
        <v>35</v>
      </c>
      <c r="ZW42" s="4" t="s">
        <v>3</v>
      </c>
    </row>
    <row r="43" spans="1:699" x14ac:dyDescent="0.3">
      <c r="A43" s="45" t="s">
        <v>130</v>
      </c>
      <c r="B43" s="12" t="s">
        <v>36</v>
      </c>
      <c r="C43" s="27" t="s">
        <v>13</v>
      </c>
      <c r="D43" s="8">
        <v>5</v>
      </c>
      <c r="E43" s="8">
        <v>0</v>
      </c>
      <c r="F43" s="39">
        <f t="shared" ref="F43:F46" si="8">E43*1.2</f>
        <v>0</v>
      </c>
      <c r="G43" s="40">
        <f t="shared" ref="G43:G46" si="9">D43*F43</f>
        <v>0</v>
      </c>
      <c r="ZV43" t="s">
        <v>8</v>
      </c>
      <c r="ZW43" s="4" t="s">
        <v>37</v>
      </c>
    </row>
    <row r="44" spans="1:699" s="5" customFormat="1" x14ac:dyDescent="0.3">
      <c r="A44" s="45" t="s">
        <v>131</v>
      </c>
      <c r="B44" s="12" t="s">
        <v>80</v>
      </c>
      <c r="C44" s="27" t="s">
        <v>13</v>
      </c>
      <c r="D44" s="8">
        <v>2</v>
      </c>
      <c r="E44" s="8"/>
      <c r="F44" s="39">
        <f t="shared" si="8"/>
        <v>0</v>
      </c>
      <c r="G44" s="40">
        <f t="shared" si="9"/>
        <v>0</v>
      </c>
      <c r="ZW44" s="4"/>
    </row>
    <row r="45" spans="1:699" x14ac:dyDescent="0.3">
      <c r="A45" s="45" t="s">
        <v>132</v>
      </c>
      <c r="B45" s="12" t="s">
        <v>58</v>
      </c>
      <c r="C45" s="27" t="s">
        <v>13</v>
      </c>
      <c r="D45" s="8">
        <v>1</v>
      </c>
      <c r="E45" s="8">
        <v>0</v>
      </c>
      <c r="F45" s="39">
        <f t="shared" si="8"/>
        <v>0</v>
      </c>
      <c r="G45" s="40">
        <f t="shared" si="9"/>
        <v>0</v>
      </c>
      <c r="ZV45" t="s">
        <v>8</v>
      </c>
      <c r="ZW45" s="4" t="s">
        <v>39</v>
      </c>
    </row>
    <row r="46" spans="1:699" s="1" customFormat="1" x14ac:dyDescent="0.3">
      <c r="A46" s="45" t="s">
        <v>133</v>
      </c>
      <c r="B46" s="12" t="s">
        <v>38</v>
      </c>
      <c r="C46" s="27" t="s">
        <v>13</v>
      </c>
      <c r="D46" s="8">
        <v>1</v>
      </c>
      <c r="E46" s="8"/>
      <c r="F46" s="39">
        <f t="shared" si="8"/>
        <v>0</v>
      </c>
      <c r="G46" s="40">
        <f t="shared" si="9"/>
        <v>0</v>
      </c>
      <c r="ZW46" s="4"/>
    </row>
    <row r="47" spans="1:699" s="5" customFormat="1" x14ac:dyDescent="0.3">
      <c r="A47" s="44"/>
      <c r="B47" s="12"/>
      <c r="C47" s="27"/>
      <c r="D47" s="8"/>
      <c r="E47" s="8"/>
      <c r="F47" s="22"/>
      <c r="G47" s="22"/>
      <c r="ZW47" s="4"/>
    </row>
    <row r="48" spans="1:699" s="1" customFormat="1" x14ac:dyDescent="0.3">
      <c r="A48" s="42" t="s">
        <v>134</v>
      </c>
      <c r="B48" s="25" t="s">
        <v>40</v>
      </c>
      <c r="C48" s="31"/>
      <c r="D48" s="8"/>
      <c r="E48" s="8"/>
      <c r="F48" s="22"/>
      <c r="G48" s="22"/>
      <c r="ZW48" s="4"/>
    </row>
    <row r="49" spans="1:699" ht="15" customHeight="1" x14ac:dyDescent="0.3">
      <c r="A49" s="44"/>
      <c r="B49" s="13" t="s">
        <v>41</v>
      </c>
      <c r="C49" s="27"/>
      <c r="D49" s="8"/>
      <c r="E49" s="8">
        <v>0</v>
      </c>
      <c r="F49" s="22"/>
      <c r="G49" s="22"/>
      <c r="ZV49" t="s">
        <v>8</v>
      </c>
      <c r="ZW49" s="4" t="s">
        <v>42</v>
      </c>
    </row>
    <row r="50" spans="1:699" s="1" customFormat="1" x14ac:dyDescent="0.3">
      <c r="A50" s="45" t="s">
        <v>135</v>
      </c>
      <c r="B50" s="12" t="s">
        <v>43</v>
      </c>
      <c r="C50" s="27" t="s">
        <v>7</v>
      </c>
      <c r="D50" s="8">
        <v>10</v>
      </c>
      <c r="E50" s="8"/>
      <c r="F50" s="39">
        <f t="shared" ref="F50:F54" si="10">E50*1.2</f>
        <v>0</v>
      </c>
      <c r="G50" s="40">
        <f t="shared" ref="G50:G54" si="11">D50*F50</f>
        <v>0</v>
      </c>
      <c r="ZW50" s="4"/>
    </row>
    <row r="51" spans="1:699" s="1" customFormat="1" x14ac:dyDescent="0.3">
      <c r="A51" s="45" t="s">
        <v>136</v>
      </c>
      <c r="B51" s="12" t="s">
        <v>44</v>
      </c>
      <c r="C51" s="27" t="s">
        <v>7</v>
      </c>
      <c r="D51" s="8">
        <v>40</v>
      </c>
      <c r="E51" s="8"/>
      <c r="F51" s="39">
        <f t="shared" si="10"/>
        <v>0</v>
      </c>
      <c r="G51" s="40">
        <f t="shared" si="11"/>
        <v>0</v>
      </c>
      <c r="ZW51" s="4"/>
    </row>
    <row r="52" spans="1:699" s="1" customFormat="1" x14ac:dyDescent="0.3">
      <c r="A52" s="45" t="s">
        <v>137</v>
      </c>
      <c r="B52" s="12" t="s">
        <v>45</v>
      </c>
      <c r="C52" s="27" t="s">
        <v>7</v>
      </c>
      <c r="D52" s="8">
        <v>10</v>
      </c>
      <c r="E52" s="8"/>
      <c r="F52" s="39">
        <f t="shared" si="10"/>
        <v>0</v>
      </c>
      <c r="G52" s="40">
        <f t="shared" si="11"/>
        <v>0</v>
      </c>
      <c r="ZW52" s="4"/>
    </row>
    <row r="53" spans="1:699" x14ac:dyDescent="0.3">
      <c r="A53" s="45" t="s">
        <v>138</v>
      </c>
      <c r="B53" s="14" t="s">
        <v>75</v>
      </c>
      <c r="C53" s="28" t="s">
        <v>13</v>
      </c>
      <c r="D53" s="7">
        <v>2</v>
      </c>
      <c r="E53" s="7"/>
      <c r="F53" s="39">
        <f t="shared" si="10"/>
        <v>0</v>
      </c>
      <c r="G53" s="40">
        <f t="shared" si="11"/>
        <v>0</v>
      </c>
      <c r="ZV53" t="s">
        <v>5</v>
      </c>
      <c r="ZW53" s="4" t="s">
        <v>3</v>
      </c>
    </row>
    <row r="54" spans="1:699" x14ac:dyDescent="0.3">
      <c r="A54" s="45" t="s">
        <v>139</v>
      </c>
      <c r="B54" s="12" t="s">
        <v>46</v>
      </c>
      <c r="C54" s="27" t="s">
        <v>13</v>
      </c>
      <c r="D54" s="8">
        <v>2</v>
      </c>
      <c r="E54" s="8">
        <v>0</v>
      </c>
      <c r="F54" s="39">
        <f t="shared" si="10"/>
        <v>0</v>
      </c>
      <c r="G54" s="40">
        <f t="shared" si="11"/>
        <v>0</v>
      </c>
      <c r="ZV54" t="s">
        <v>8</v>
      </c>
      <c r="ZW54" s="4" t="s">
        <v>47</v>
      </c>
    </row>
    <row r="55" spans="1:699" s="5" customFormat="1" x14ac:dyDescent="0.3">
      <c r="A55" s="44"/>
      <c r="B55" s="12"/>
      <c r="C55" s="27"/>
      <c r="D55" s="8"/>
      <c r="E55" s="8"/>
      <c r="F55" s="22"/>
      <c r="G55" s="22"/>
      <c r="ZW55" s="4"/>
    </row>
    <row r="56" spans="1:699" s="17" customFormat="1" x14ac:dyDescent="0.3">
      <c r="A56" s="42" t="s">
        <v>140</v>
      </c>
      <c r="B56" s="25" t="s">
        <v>81</v>
      </c>
      <c r="C56" s="31"/>
      <c r="D56" s="16"/>
      <c r="E56" s="16"/>
      <c r="F56" s="22"/>
      <c r="G56" s="22"/>
      <c r="ZW56" s="18"/>
    </row>
    <row r="57" spans="1:699" s="17" customFormat="1" x14ac:dyDescent="0.3">
      <c r="A57" s="47" t="s">
        <v>141</v>
      </c>
      <c r="B57" s="15" t="s">
        <v>76</v>
      </c>
      <c r="C57" s="27" t="s">
        <v>7</v>
      </c>
      <c r="D57" s="16">
        <v>5</v>
      </c>
      <c r="E57" s="16"/>
      <c r="F57" s="39">
        <f t="shared" ref="F57:F59" si="12">E57*1.2</f>
        <v>0</v>
      </c>
      <c r="G57" s="40">
        <f t="shared" ref="G57:G59" si="13">D57*F57</f>
        <v>0</v>
      </c>
      <c r="ZW57" s="18"/>
    </row>
    <row r="58" spans="1:699" s="17" customFormat="1" x14ac:dyDescent="0.3">
      <c r="A58" s="47" t="s">
        <v>142</v>
      </c>
      <c r="B58" s="15" t="s">
        <v>77</v>
      </c>
      <c r="C58" s="27" t="s">
        <v>7</v>
      </c>
      <c r="D58" s="16">
        <v>5</v>
      </c>
      <c r="E58" s="16"/>
      <c r="F58" s="39">
        <f t="shared" si="12"/>
        <v>0</v>
      </c>
      <c r="G58" s="40">
        <f t="shared" si="13"/>
        <v>0</v>
      </c>
      <c r="ZW58" s="18"/>
    </row>
    <row r="59" spans="1:699" s="17" customFormat="1" x14ac:dyDescent="0.3">
      <c r="A59" s="47" t="s">
        <v>143</v>
      </c>
      <c r="B59" s="15" t="s">
        <v>78</v>
      </c>
      <c r="C59" s="27" t="s">
        <v>7</v>
      </c>
      <c r="D59" s="16">
        <v>5</v>
      </c>
      <c r="E59" s="16"/>
      <c r="F59" s="39">
        <f t="shared" si="12"/>
        <v>0</v>
      </c>
      <c r="G59" s="40">
        <f t="shared" si="13"/>
        <v>0</v>
      </c>
      <c r="ZW59" s="18"/>
    </row>
    <row r="60" spans="1:699" s="17" customFormat="1" x14ac:dyDescent="0.3">
      <c r="A60" s="48"/>
      <c r="B60" s="15"/>
      <c r="C60" s="31"/>
      <c r="D60" s="16"/>
      <c r="E60" s="16"/>
      <c r="F60" s="22"/>
      <c r="G60" s="22"/>
      <c r="ZW60" s="18"/>
    </row>
    <row r="61" spans="1:699" s="1" customFormat="1" x14ac:dyDescent="0.3">
      <c r="A61" s="42" t="s">
        <v>144</v>
      </c>
      <c r="B61" s="24" t="s">
        <v>48</v>
      </c>
      <c r="C61" s="31"/>
      <c r="D61" s="8"/>
      <c r="E61" s="8"/>
      <c r="F61" s="22"/>
      <c r="G61" s="22"/>
      <c r="ZW61" s="4"/>
    </row>
    <row r="62" spans="1:699" x14ac:dyDescent="0.3">
      <c r="A62" s="45" t="s">
        <v>145</v>
      </c>
      <c r="B62" s="12" t="s">
        <v>70</v>
      </c>
      <c r="C62" s="27" t="s">
        <v>13</v>
      </c>
      <c r="D62" s="8">
        <v>5</v>
      </c>
      <c r="E62" s="8">
        <v>0</v>
      </c>
      <c r="F62" s="39">
        <f t="shared" ref="F62:F74" si="14">E62*1.2</f>
        <v>0</v>
      </c>
      <c r="G62" s="40">
        <f t="shared" ref="G62:G74" si="15">D62*F62</f>
        <v>0</v>
      </c>
      <c r="ZV62" t="s">
        <v>8</v>
      </c>
      <c r="ZW62" s="4" t="s">
        <v>49</v>
      </c>
    </row>
    <row r="63" spans="1:699" x14ac:dyDescent="0.3">
      <c r="A63" s="45" t="s">
        <v>146</v>
      </c>
      <c r="B63" s="12" t="s">
        <v>69</v>
      </c>
      <c r="C63" s="27" t="s">
        <v>13</v>
      </c>
      <c r="D63" s="8">
        <v>5</v>
      </c>
      <c r="E63" s="8">
        <v>0</v>
      </c>
      <c r="F63" s="39">
        <f t="shared" si="14"/>
        <v>0</v>
      </c>
      <c r="G63" s="40">
        <f t="shared" si="15"/>
        <v>0</v>
      </c>
      <c r="ZV63" t="s">
        <v>8</v>
      </c>
      <c r="ZW63" s="4" t="s">
        <v>50</v>
      </c>
    </row>
    <row r="64" spans="1:699" x14ac:dyDescent="0.3">
      <c r="A64" s="45" t="s">
        <v>147</v>
      </c>
      <c r="B64" s="12" t="s">
        <v>68</v>
      </c>
      <c r="C64" s="27" t="s">
        <v>13</v>
      </c>
      <c r="D64" s="8">
        <v>5</v>
      </c>
      <c r="E64" s="8">
        <v>0</v>
      </c>
      <c r="F64" s="39">
        <f t="shared" si="14"/>
        <v>0</v>
      </c>
      <c r="G64" s="40">
        <f t="shared" si="15"/>
        <v>0</v>
      </c>
      <c r="ZV64" t="s">
        <v>8</v>
      </c>
      <c r="ZW64" s="4" t="s">
        <v>51</v>
      </c>
    </row>
    <row r="65" spans="1:699" x14ac:dyDescent="0.3">
      <c r="A65" s="45" t="s">
        <v>148</v>
      </c>
      <c r="B65" s="12" t="s">
        <v>64</v>
      </c>
      <c r="C65" s="27" t="s">
        <v>13</v>
      </c>
      <c r="D65" s="8">
        <v>5</v>
      </c>
      <c r="E65" s="8">
        <v>0</v>
      </c>
      <c r="F65" s="39">
        <f t="shared" si="14"/>
        <v>0</v>
      </c>
      <c r="G65" s="40">
        <f t="shared" si="15"/>
        <v>0</v>
      </c>
      <c r="ZV65" t="s">
        <v>8</v>
      </c>
      <c r="ZW65" s="4" t="s">
        <v>52</v>
      </c>
    </row>
    <row r="66" spans="1:699" s="5" customFormat="1" x14ac:dyDescent="0.3">
      <c r="A66" s="45" t="s">
        <v>149</v>
      </c>
      <c r="B66" s="12" t="s">
        <v>63</v>
      </c>
      <c r="C66" s="27" t="s">
        <v>13</v>
      </c>
      <c r="D66" s="8">
        <v>1</v>
      </c>
      <c r="E66" s="8"/>
      <c r="F66" s="39">
        <f t="shared" si="14"/>
        <v>0</v>
      </c>
      <c r="G66" s="40">
        <f t="shared" si="15"/>
        <v>0</v>
      </c>
      <c r="ZW66" s="4"/>
    </row>
    <row r="67" spans="1:699" x14ac:dyDescent="0.3">
      <c r="A67" s="45" t="s">
        <v>150</v>
      </c>
      <c r="B67" s="12" t="s">
        <v>65</v>
      </c>
      <c r="C67" s="27" t="s">
        <v>13</v>
      </c>
      <c r="D67" s="8">
        <v>5</v>
      </c>
      <c r="E67" s="8">
        <v>0</v>
      </c>
      <c r="F67" s="39">
        <f t="shared" si="14"/>
        <v>0</v>
      </c>
      <c r="G67" s="40">
        <f t="shared" si="15"/>
        <v>0</v>
      </c>
      <c r="ZV67" t="s">
        <v>8</v>
      </c>
      <c r="ZW67" s="4" t="s">
        <v>53</v>
      </c>
    </row>
    <row r="68" spans="1:699" x14ac:dyDescent="0.3">
      <c r="A68" s="45" t="s">
        <v>151</v>
      </c>
      <c r="B68" s="12" t="s">
        <v>66</v>
      </c>
      <c r="C68" s="27" t="s">
        <v>13</v>
      </c>
      <c r="D68" s="8">
        <v>5</v>
      </c>
      <c r="E68" s="8">
        <v>0</v>
      </c>
      <c r="F68" s="39">
        <f t="shared" si="14"/>
        <v>0</v>
      </c>
      <c r="G68" s="40">
        <f t="shared" si="15"/>
        <v>0</v>
      </c>
      <c r="ZV68" t="s">
        <v>8</v>
      </c>
      <c r="ZW68" s="4" t="s">
        <v>54</v>
      </c>
    </row>
    <row r="69" spans="1:699" x14ac:dyDescent="0.3">
      <c r="A69" s="45" t="s">
        <v>152</v>
      </c>
      <c r="B69" s="12" t="s">
        <v>67</v>
      </c>
      <c r="C69" s="27" t="s">
        <v>13</v>
      </c>
      <c r="D69" s="8">
        <v>2</v>
      </c>
      <c r="E69" s="8">
        <v>0</v>
      </c>
      <c r="F69" s="39">
        <f t="shared" si="14"/>
        <v>0</v>
      </c>
      <c r="G69" s="40">
        <f t="shared" si="15"/>
        <v>0</v>
      </c>
      <c r="ZV69" t="s">
        <v>8</v>
      </c>
      <c r="ZW69" s="4" t="s">
        <v>55</v>
      </c>
    </row>
    <row r="70" spans="1:699" s="5" customFormat="1" x14ac:dyDescent="0.3">
      <c r="A70" s="45" t="s">
        <v>153</v>
      </c>
      <c r="B70" s="12" t="s">
        <v>71</v>
      </c>
      <c r="C70" s="28" t="s">
        <v>87</v>
      </c>
      <c r="D70" s="8">
        <v>2</v>
      </c>
      <c r="E70" s="8"/>
      <c r="F70" s="39">
        <f t="shared" si="14"/>
        <v>0</v>
      </c>
      <c r="G70" s="40">
        <f t="shared" si="15"/>
        <v>0</v>
      </c>
      <c r="ZW70" s="4"/>
    </row>
    <row r="71" spans="1:699" x14ac:dyDescent="0.3">
      <c r="A71" s="45" t="s">
        <v>154</v>
      </c>
      <c r="B71" s="12" t="s">
        <v>56</v>
      </c>
      <c r="C71" s="27" t="s">
        <v>87</v>
      </c>
      <c r="D71" s="8">
        <v>2</v>
      </c>
      <c r="E71" s="7"/>
      <c r="F71" s="39">
        <f t="shared" si="14"/>
        <v>0</v>
      </c>
      <c r="G71" s="40">
        <f t="shared" si="15"/>
        <v>0</v>
      </c>
      <c r="ZV71" t="s">
        <v>35</v>
      </c>
      <c r="ZW71" s="4" t="s">
        <v>3</v>
      </c>
    </row>
    <row r="72" spans="1:699" s="5" customFormat="1" x14ac:dyDescent="0.3">
      <c r="A72" s="45" t="s">
        <v>155</v>
      </c>
      <c r="B72" s="12" t="s">
        <v>82</v>
      </c>
      <c r="C72" s="28" t="s">
        <v>13</v>
      </c>
      <c r="D72" s="8">
        <v>5</v>
      </c>
      <c r="E72" s="7"/>
      <c r="F72" s="39">
        <f t="shared" si="14"/>
        <v>0</v>
      </c>
      <c r="G72" s="40">
        <f t="shared" si="15"/>
        <v>0</v>
      </c>
      <c r="ZW72" s="4"/>
    </row>
    <row r="73" spans="1:699" s="5" customFormat="1" x14ac:dyDescent="0.3">
      <c r="A73" s="45" t="s">
        <v>156</v>
      </c>
      <c r="B73" s="12" t="s">
        <v>83</v>
      </c>
      <c r="C73" s="28" t="s">
        <v>13</v>
      </c>
      <c r="D73" s="8">
        <v>1</v>
      </c>
      <c r="E73" s="7"/>
      <c r="F73" s="39">
        <f t="shared" si="14"/>
        <v>0</v>
      </c>
      <c r="G73" s="40">
        <f t="shared" si="15"/>
        <v>0</v>
      </c>
      <c r="ZW73" s="4"/>
    </row>
    <row r="74" spans="1:699" s="5" customFormat="1" x14ac:dyDescent="0.3">
      <c r="A74" s="45" t="s">
        <v>157</v>
      </c>
      <c r="B74" s="12" t="s">
        <v>84</v>
      </c>
      <c r="C74" s="28" t="s">
        <v>13</v>
      </c>
      <c r="D74" s="8">
        <v>1</v>
      </c>
      <c r="E74" s="7"/>
      <c r="F74" s="39">
        <f t="shared" si="14"/>
        <v>0</v>
      </c>
      <c r="G74" s="40">
        <f t="shared" si="15"/>
        <v>0</v>
      </c>
      <c r="ZW74" s="4"/>
    </row>
    <row r="75" spans="1:699" ht="15" thickBot="1" x14ac:dyDescent="0.35">
      <c r="A75" s="44"/>
      <c r="B75" s="12"/>
      <c r="C75" s="19"/>
      <c r="D75" s="8"/>
      <c r="E75" s="8">
        <v>0</v>
      </c>
      <c r="F75" s="9"/>
      <c r="G75" s="9"/>
      <c r="ZV75" t="s">
        <v>8</v>
      </c>
      <c r="ZW75" s="4" t="s">
        <v>57</v>
      </c>
    </row>
    <row r="76" spans="1:699" ht="20.100000000000001" customHeight="1" thickBot="1" x14ac:dyDescent="0.35">
      <c r="A76" s="33"/>
      <c r="B76" s="34"/>
      <c r="C76" s="52" t="s">
        <v>93</v>
      </c>
      <c r="D76" s="53"/>
      <c r="E76" s="53"/>
      <c r="F76" s="53"/>
      <c r="G76" s="35"/>
    </row>
    <row r="77" spans="1:699" ht="20.100000000000001" customHeight="1" x14ac:dyDescent="0.3">
      <c r="A77" s="54" t="s">
        <v>88</v>
      </c>
      <c r="B77" s="55"/>
      <c r="C77" s="55"/>
      <c r="D77" s="55"/>
      <c r="E77" s="55"/>
      <c r="F77" s="55"/>
      <c r="G77" s="56"/>
    </row>
  </sheetData>
  <mergeCells count="3">
    <mergeCell ref="A1:G1"/>
    <mergeCell ref="C76:F76"/>
    <mergeCell ref="A77:G77"/>
  </mergeCells>
  <pageMargins left="0.39370078740157483" right="0.39370078740157483" top="0.39370078740157483" bottom="0.39370078740157483" header="0.31496062992125984" footer="0.31496062992125984"/>
  <pageSetup paperSize="9" scale="84" firstPageNumber="21474836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N°10 PLOMBERIE</vt:lpstr>
      <vt:lpstr>'Lot N°10 PLOMBERIE'!Impression_des_titres</vt:lpstr>
      <vt:lpstr>'Lot N°10 PLOMBERIE'!Print_Titles</vt:lpstr>
      <vt:lpstr>'Lot N°10 PLOMBERIE'!Zone_d_impression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jeanphilippe.neveux</dc:creator>
  <cp:lastModifiedBy>Maxime Crussaire</cp:lastModifiedBy>
  <cp:revision>2</cp:revision>
  <cp:lastPrinted>2023-10-03T13:39:29Z</cp:lastPrinted>
  <dcterms:created xsi:type="dcterms:W3CDTF">2022-08-29T15:49:28Z</dcterms:created>
  <dcterms:modified xsi:type="dcterms:W3CDTF">2025-10-23T08:46:17Z</dcterms:modified>
</cp:coreProperties>
</file>